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Яна\Desktop\Работа\МЦ\Отчет по МИН.,и тарифникам\Январь\12.01\"/>
    </mc:Choice>
  </mc:AlternateContent>
  <bookViews>
    <workbookView xWindow="0" yWindow="0" windowWidth="28800" windowHeight="12330"/>
  </bookViews>
  <sheets>
    <sheet name="Общая" sheetId="1" r:id="rId1"/>
  </sheets>
  <definedNames>
    <definedName name="_xlnm._FilterDatabase" localSheetId="0" hidden="1">Общая!#REF!</definedName>
    <definedName name="_xlnm.Print_Area" localSheetId="0">Общая!$A$1:$C$29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G6" i="1"/>
  <c r="F13" i="1"/>
  <c r="G13" i="1"/>
  <c r="F17" i="1"/>
  <c r="G17" i="1"/>
  <c r="F21" i="1"/>
  <c r="G21" i="1"/>
  <c r="F23" i="1"/>
  <c r="G23" i="1"/>
  <c r="F26" i="1"/>
  <c r="G26" i="1"/>
  <c r="F28" i="1"/>
  <c r="G28" i="1"/>
  <c r="E28" i="1" l="1"/>
  <c r="D28" i="1"/>
  <c r="E26" i="1"/>
  <c r="D26" i="1"/>
  <c r="E23" i="1"/>
  <c r="D23" i="1"/>
  <c r="E21" i="1"/>
  <c r="D21" i="1"/>
  <c r="E17" i="1"/>
  <c r="D17" i="1"/>
  <c r="E13" i="1"/>
  <c r="D13" i="1"/>
  <c r="E6" i="1"/>
  <c r="D6" i="1"/>
  <c r="E5" i="1" l="1"/>
  <c r="D5" i="1"/>
  <c r="G5" i="1"/>
  <c r="F5" i="1"/>
</calcChain>
</file>

<file path=xl/sharedStrings.xml><?xml version="1.0" encoding="utf-8"?>
<sst xmlns="http://schemas.openxmlformats.org/spreadsheetml/2006/main" count="43" uniqueCount="38">
  <si>
    <t>№ п/п</t>
  </si>
  <si>
    <t>Наименование куратора</t>
  </si>
  <si>
    <t xml:space="preserve">Наименование заказчика </t>
  </si>
  <si>
    <t xml:space="preserve">Всего (ЕИС) с 05.05.2020 </t>
  </si>
  <si>
    <t>Состоялось закупок на РМЦ</t>
  </si>
  <si>
    <t>Количество закупок</t>
  </si>
  <si>
    <t>Сумма, тыс.руб.</t>
  </si>
  <si>
    <t>Всего:</t>
  </si>
  <si>
    <t>Министерство промышленности и торговли РТ</t>
  </si>
  <si>
    <t>ОАО "ТГК-16"</t>
  </si>
  <si>
    <t xml:space="preserve">ОАО "Сетевая компания" </t>
  </si>
  <si>
    <t>ООО "ТРАНСНЕФТЬ»</t>
  </si>
  <si>
    <t>ООО "Ново-Рязанская ТЭЦ"</t>
  </si>
  <si>
    <t xml:space="preserve">ООО "Газпром Трансгаз Казань" </t>
  </si>
  <si>
    <t>АО "Татхимфармпрепараты"</t>
  </si>
  <si>
    <t xml:space="preserve">Министерство транспорта и дорожного хозяйства РТ </t>
  </si>
  <si>
    <t xml:space="preserve">ОАО "Содружество" </t>
  </si>
  <si>
    <t>ОАО "Аэропорт "Бегишево"</t>
  </si>
  <si>
    <t>ФКУ "Волго-Вятскуправтодор"</t>
  </si>
  <si>
    <t xml:space="preserve">Министерство образования и науки РТ </t>
  </si>
  <si>
    <t>ФГАОУ ВО "Казанский (Приволжский) Федеральный УНИВЕРСИТЕТ"</t>
  </si>
  <si>
    <t>ФГБОУ ВО "КГЭУ"  Казанский государственный энергетический университет"</t>
  </si>
  <si>
    <t xml:space="preserve">ФГБОУ ДПО МИПК СНПО (Центр мониторинга) </t>
  </si>
  <si>
    <t xml:space="preserve">Министерство здравоохранения РТ </t>
  </si>
  <si>
    <t>ФБУЗ "Центр гигиены и эпидемиологии в РТ"</t>
  </si>
  <si>
    <t xml:space="preserve">Министерство сельского хозяйства и продовольствия РТ </t>
  </si>
  <si>
    <t xml:space="preserve">ООО "Агрофирма ЯЛТАУ" </t>
  </si>
  <si>
    <t xml:space="preserve">АО "Татагролизинг" </t>
  </si>
  <si>
    <t>Министерство строительства, архитектуры и ЖКХ РТ</t>
  </si>
  <si>
    <t>ООО "Поволжская экологическая компания "</t>
  </si>
  <si>
    <t xml:space="preserve">Министерство цифрового развития государственного управления, информационных технологий и связи РТ </t>
  </si>
  <si>
    <t>ОАО "Таттелеком"</t>
  </si>
  <si>
    <t>Итого по министерству: 6</t>
  </si>
  <si>
    <t>Итого по министерству: 3</t>
  </si>
  <si>
    <t>Итого по министерству: 1</t>
  </si>
  <si>
    <t>Итого по министерству: 2</t>
  </si>
  <si>
    <t>Всего  с 05.05.2020 по 31.12.2020</t>
  </si>
  <si>
    <t>По состоянию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</si>
</sst>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/>
    <xf numFmtId="0" fontId="2" fillId="0" borderId="0" xfId="0" applyFont="1" applyFill="1" applyAlignment="1">
      <alignment horizontal="left" inden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9" fontId="1" fillId="3" borderId="6" xfId="0" applyNumberFormat="1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49" fontId="1" fillId="4" borderId="6" xfId="0" applyNumberFormat="1" applyFont="1" applyFill="1" applyBorder="1" applyAlignment="1">
      <alignment vertical="center"/>
    </xf>
    <xf numFmtId="3" fontId="1" fillId="4" borderId="1" xfId="0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1" fontId="1" fillId="4" borderId="1" xfId="0" applyNumberFormat="1" applyFont="1" applyFill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5"/>
  <sheetViews>
    <sheetView tabSelected="1" zoomScale="70" zoomScaleNormal="70" zoomScaleSheetLayoutView="100" workbookViewId="0">
      <selection activeCell="K13" sqref="K13"/>
    </sheetView>
  </sheetViews>
  <sheetFormatPr defaultRowHeight="18.75" x14ac:dyDescent="0.3"/>
  <cols>
    <col min="1" max="1" width="6.5703125" style="5" customWidth="1"/>
    <col min="2" max="2" width="35.7109375" style="6" customWidth="1"/>
    <col min="3" max="3" width="43.28515625" style="7" customWidth="1"/>
    <col min="4" max="4" width="16.28515625" style="1" customWidth="1"/>
    <col min="5" max="5" width="17.85546875" style="1" customWidth="1"/>
    <col min="6" max="7" width="18.28515625" style="1" customWidth="1"/>
    <col min="8" max="16384" width="9.140625" style="1"/>
  </cols>
  <sheetData>
    <row r="1" spans="1:7" x14ac:dyDescent="0.3">
      <c r="A1" s="8" t="s">
        <v>37</v>
      </c>
      <c r="B1" s="10"/>
      <c r="C1" s="10"/>
      <c r="D1" s="10"/>
      <c r="E1" s="10"/>
      <c r="F1" s="10"/>
      <c r="G1" s="9"/>
    </row>
    <row r="2" spans="1:7" s="2" customFormat="1" ht="36" customHeight="1" x14ac:dyDescent="0.3">
      <c r="A2" s="13" t="s">
        <v>0</v>
      </c>
      <c r="B2" s="13" t="s">
        <v>1</v>
      </c>
      <c r="C2" s="13" t="s">
        <v>2</v>
      </c>
      <c r="D2" s="14" t="s">
        <v>3</v>
      </c>
      <c r="E2" s="15"/>
      <c r="F2" s="13" t="s">
        <v>4</v>
      </c>
      <c r="G2" s="13"/>
    </row>
    <row r="3" spans="1:7" s="2" customFormat="1" ht="42" customHeight="1" x14ac:dyDescent="0.3">
      <c r="A3" s="13"/>
      <c r="B3" s="13"/>
      <c r="C3" s="13"/>
      <c r="D3" s="16" t="s">
        <v>5</v>
      </c>
      <c r="E3" s="16" t="s">
        <v>6</v>
      </c>
      <c r="F3" s="14" t="s">
        <v>36</v>
      </c>
      <c r="G3" s="15"/>
    </row>
    <row r="4" spans="1:7" s="2" customFormat="1" ht="45.75" customHeight="1" x14ac:dyDescent="0.3">
      <c r="A4" s="13"/>
      <c r="B4" s="13"/>
      <c r="C4" s="13"/>
      <c r="D4" s="17"/>
      <c r="E4" s="17"/>
      <c r="F4" s="18" t="s">
        <v>5</v>
      </c>
      <c r="G4" s="18" t="s">
        <v>6</v>
      </c>
    </row>
    <row r="5" spans="1:7" s="2" customFormat="1" x14ac:dyDescent="0.3">
      <c r="A5" s="11"/>
      <c r="B5" s="11" t="s">
        <v>7</v>
      </c>
      <c r="C5" s="11">
        <v>17</v>
      </c>
      <c r="D5" s="12">
        <f>D6+D13+D17+D21+D23+D26+D28</f>
        <v>2465</v>
      </c>
      <c r="E5" s="12">
        <f t="shared" ref="E5:G5" si="0">E6+E13+E17+E21+E23+E26+E28</f>
        <v>48603183.552959993</v>
      </c>
      <c r="F5" s="12">
        <f>F6+F13+F17+F21+F23+F26+F28</f>
        <v>497</v>
      </c>
      <c r="G5" s="12">
        <f t="shared" si="0"/>
        <v>5976941.6550699994</v>
      </c>
    </row>
    <row r="6" spans="1:7" s="2" customFormat="1" x14ac:dyDescent="0.3">
      <c r="A6" s="19"/>
      <c r="B6" s="20" t="s">
        <v>8</v>
      </c>
      <c r="C6" s="21" t="s">
        <v>32</v>
      </c>
      <c r="D6" s="22">
        <f>SUM(D7:D12)</f>
        <v>802</v>
      </c>
      <c r="E6" s="22">
        <f t="shared" ref="E6:G6" si="1">SUM(E7:E12)</f>
        <v>18726083.07088</v>
      </c>
      <c r="F6" s="22">
        <f>SUM(F7:F12)</f>
        <v>134</v>
      </c>
      <c r="G6" s="22">
        <f t="shared" si="1"/>
        <v>5424611.1982699996</v>
      </c>
    </row>
    <row r="7" spans="1:7" s="2" customFormat="1" ht="18.75" customHeight="1" x14ac:dyDescent="0.3">
      <c r="A7" s="18">
        <v>1</v>
      </c>
      <c r="B7" s="23"/>
      <c r="C7" s="24" t="s">
        <v>9</v>
      </c>
      <c r="D7" s="25">
        <v>211</v>
      </c>
      <c r="E7" s="26">
        <v>3060207.8457800001</v>
      </c>
      <c r="F7" s="25">
        <v>0</v>
      </c>
      <c r="G7" s="26">
        <v>0</v>
      </c>
    </row>
    <row r="8" spans="1:7" s="2" customFormat="1" x14ac:dyDescent="0.3">
      <c r="A8" s="18">
        <v>2</v>
      </c>
      <c r="B8" s="23"/>
      <c r="C8" s="24" t="s">
        <v>10</v>
      </c>
      <c r="D8" s="25">
        <v>221</v>
      </c>
      <c r="E8" s="26">
        <v>12722145.04868</v>
      </c>
      <c r="F8" s="25">
        <v>134</v>
      </c>
      <c r="G8" s="26">
        <v>5424611.1982699996</v>
      </c>
    </row>
    <row r="9" spans="1:7" s="2" customFormat="1" x14ac:dyDescent="0.3">
      <c r="A9" s="18">
        <v>3</v>
      </c>
      <c r="B9" s="23"/>
      <c r="C9" s="24" t="s">
        <v>11</v>
      </c>
      <c r="D9" s="25">
        <v>0</v>
      </c>
      <c r="E9" s="26">
        <v>0</v>
      </c>
      <c r="F9" s="25">
        <v>0</v>
      </c>
      <c r="G9" s="26">
        <v>0</v>
      </c>
    </row>
    <row r="10" spans="1:7" s="2" customFormat="1" x14ac:dyDescent="0.3">
      <c r="A10" s="18">
        <v>4</v>
      </c>
      <c r="B10" s="23"/>
      <c r="C10" s="24" t="s">
        <v>12</v>
      </c>
      <c r="D10" s="25">
        <v>29</v>
      </c>
      <c r="E10" s="26">
        <v>580202.61867999996</v>
      </c>
      <c r="F10" s="25">
        <v>0</v>
      </c>
      <c r="G10" s="26">
        <v>0</v>
      </c>
    </row>
    <row r="11" spans="1:7" s="2" customFormat="1" x14ac:dyDescent="0.3">
      <c r="A11" s="18">
        <v>5</v>
      </c>
      <c r="B11" s="23"/>
      <c r="C11" s="24" t="s">
        <v>13</v>
      </c>
      <c r="D11" s="25">
        <v>323</v>
      </c>
      <c r="E11" s="26">
        <v>2352887.0577399996</v>
      </c>
      <c r="F11" s="25">
        <v>0</v>
      </c>
      <c r="G11" s="26">
        <v>0</v>
      </c>
    </row>
    <row r="12" spans="1:7" s="2" customFormat="1" x14ac:dyDescent="0.3">
      <c r="A12" s="18">
        <v>6</v>
      </c>
      <c r="B12" s="27"/>
      <c r="C12" s="24" t="s">
        <v>14</v>
      </c>
      <c r="D12" s="25">
        <v>18</v>
      </c>
      <c r="E12" s="26">
        <v>10640.5</v>
      </c>
      <c r="F12" s="25">
        <v>0</v>
      </c>
      <c r="G12" s="26">
        <v>0</v>
      </c>
    </row>
    <row r="13" spans="1:7" s="2" customFormat="1" x14ac:dyDescent="0.3">
      <c r="A13" s="29"/>
      <c r="B13" s="30" t="s">
        <v>15</v>
      </c>
      <c r="C13" s="31" t="s">
        <v>33</v>
      </c>
      <c r="D13" s="32">
        <f>SUM(D14:D16)</f>
        <v>121</v>
      </c>
      <c r="E13" s="32">
        <f t="shared" ref="E13:G13" si="2">SUM(E14:E16)</f>
        <v>25821223.901589997</v>
      </c>
      <c r="F13" s="32">
        <f t="shared" si="2"/>
        <v>13</v>
      </c>
      <c r="G13" s="32">
        <f t="shared" si="2"/>
        <v>1601.40724</v>
      </c>
    </row>
    <row r="14" spans="1:7" s="2" customFormat="1" ht="18.75" customHeight="1" x14ac:dyDescent="0.3">
      <c r="A14" s="29">
        <v>1</v>
      </c>
      <c r="B14" s="33"/>
      <c r="C14" s="34" t="s">
        <v>16</v>
      </c>
      <c r="D14" s="35">
        <v>18</v>
      </c>
      <c r="E14" s="36">
        <v>110653.65704000001</v>
      </c>
      <c r="F14" s="35">
        <v>13</v>
      </c>
      <c r="G14" s="36">
        <v>1601.40724</v>
      </c>
    </row>
    <row r="15" spans="1:7" s="2" customFormat="1" x14ac:dyDescent="0.3">
      <c r="A15" s="29">
        <v>2</v>
      </c>
      <c r="B15" s="33"/>
      <c r="C15" s="34" t="s">
        <v>17</v>
      </c>
      <c r="D15" s="35">
        <v>29</v>
      </c>
      <c r="E15" s="36">
        <v>55165.902000000002</v>
      </c>
      <c r="F15" s="35">
        <v>0</v>
      </c>
      <c r="G15" s="36">
        <v>0</v>
      </c>
    </row>
    <row r="16" spans="1:7" s="2" customFormat="1" x14ac:dyDescent="0.3">
      <c r="A16" s="29">
        <v>3</v>
      </c>
      <c r="B16" s="37"/>
      <c r="C16" s="34" t="s">
        <v>18</v>
      </c>
      <c r="D16" s="35">
        <v>74</v>
      </c>
      <c r="E16" s="36">
        <v>25655404.342549998</v>
      </c>
      <c r="F16" s="35">
        <v>0</v>
      </c>
      <c r="G16" s="36">
        <v>0</v>
      </c>
    </row>
    <row r="17" spans="1:7" s="2" customFormat="1" x14ac:dyDescent="0.3">
      <c r="A17" s="18"/>
      <c r="B17" s="20" t="s">
        <v>19</v>
      </c>
      <c r="C17" s="21" t="s">
        <v>33</v>
      </c>
      <c r="D17" s="28">
        <f>SUM(D18:D20)</f>
        <v>1137</v>
      </c>
      <c r="E17" s="28">
        <f t="shared" ref="E17:G17" si="3">SUM(E18:E20)</f>
        <v>2594820.7728899997</v>
      </c>
      <c r="F17" s="28">
        <f t="shared" si="3"/>
        <v>166</v>
      </c>
      <c r="G17" s="28">
        <f t="shared" si="3"/>
        <v>385290.33517999999</v>
      </c>
    </row>
    <row r="18" spans="1:7" s="2" customFormat="1" ht="60.75" customHeight="1" x14ac:dyDescent="0.3">
      <c r="A18" s="18">
        <v>1</v>
      </c>
      <c r="B18" s="23"/>
      <c r="C18" s="24" t="s">
        <v>20</v>
      </c>
      <c r="D18" s="25">
        <v>985</v>
      </c>
      <c r="E18" s="26">
        <v>2164137.2919399999</v>
      </c>
      <c r="F18" s="25">
        <v>121</v>
      </c>
      <c r="G18" s="26">
        <v>226167.16816</v>
      </c>
    </row>
    <row r="19" spans="1:7" s="2" customFormat="1" ht="58.5" customHeight="1" x14ac:dyDescent="0.3">
      <c r="A19" s="18">
        <v>2</v>
      </c>
      <c r="B19" s="23"/>
      <c r="C19" s="24" t="s">
        <v>21</v>
      </c>
      <c r="D19" s="25">
        <v>132</v>
      </c>
      <c r="E19" s="26">
        <v>258855.00688999999</v>
      </c>
      <c r="F19" s="25">
        <v>43</v>
      </c>
      <c r="G19" s="26">
        <v>158171.44714</v>
      </c>
    </row>
    <row r="20" spans="1:7" s="2" customFormat="1" ht="43.5" customHeight="1" x14ac:dyDescent="0.3">
      <c r="A20" s="18">
        <v>3</v>
      </c>
      <c r="B20" s="27"/>
      <c r="C20" s="24" t="s">
        <v>22</v>
      </c>
      <c r="D20" s="25">
        <v>20</v>
      </c>
      <c r="E20" s="26">
        <v>171828.47406000001</v>
      </c>
      <c r="F20" s="25">
        <v>2</v>
      </c>
      <c r="G20" s="26">
        <v>951.71987999999999</v>
      </c>
    </row>
    <row r="21" spans="1:7" s="2" customFormat="1" x14ac:dyDescent="0.3">
      <c r="A21" s="29"/>
      <c r="B21" s="30" t="s">
        <v>23</v>
      </c>
      <c r="C21" s="31" t="s">
        <v>34</v>
      </c>
      <c r="D21" s="32">
        <f>SUM(D22)</f>
        <v>115</v>
      </c>
      <c r="E21" s="32">
        <f t="shared" ref="E21:G21" si="4">SUM(E22)</f>
        <v>154840.27815999999</v>
      </c>
      <c r="F21" s="32">
        <f t="shared" si="4"/>
        <v>16</v>
      </c>
      <c r="G21" s="32">
        <f t="shared" si="4"/>
        <v>28034.709819999996</v>
      </c>
    </row>
    <row r="22" spans="1:7" ht="37.5" x14ac:dyDescent="0.3">
      <c r="A22" s="29">
        <v>1</v>
      </c>
      <c r="B22" s="37"/>
      <c r="C22" s="38" t="s">
        <v>24</v>
      </c>
      <c r="D22" s="35">
        <v>115</v>
      </c>
      <c r="E22" s="36">
        <v>154840.27815999999</v>
      </c>
      <c r="F22" s="35">
        <v>16</v>
      </c>
      <c r="G22" s="36">
        <v>28034.709819999996</v>
      </c>
    </row>
    <row r="23" spans="1:7" x14ac:dyDescent="0.3">
      <c r="A23" s="18"/>
      <c r="B23" s="20" t="s">
        <v>25</v>
      </c>
      <c r="C23" s="21" t="s">
        <v>35</v>
      </c>
      <c r="D23" s="28">
        <f>SUM(D24:D25)</f>
        <v>140</v>
      </c>
      <c r="E23" s="28">
        <f t="shared" ref="E23:G23" si="5">SUM(E24:E25)</f>
        <v>646623.94576000003</v>
      </c>
      <c r="F23" s="28">
        <f t="shared" si="5"/>
        <v>33</v>
      </c>
      <c r="G23" s="28">
        <f t="shared" si="5"/>
        <v>4256.5761400000001</v>
      </c>
    </row>
    <row r="24" spans="1:7" ht="28.5" customHeight="1" x14ac:dyDescent="0.3">
      <c r="A24" s="18">
        <v>1</v>
      </c>
      <c r="B24" s="23"/>
      <c r="C24" s="24" t="s">
        <v>26</v>
      </c>
      <c r="D24" s="25">
        <v>56</v>
      </c>
      <c r="E24" s="26">
        <v>97668.362640000007</v>
      </c>
      <c r="F24" s="25">
        <v>10</v>
      </c>
      <c r="G24" s="26">
        <v>11.901999999999999</v>
      </c>
    </row>
    <row r="25" spans="1:7" ht="28.5" customHeight="1" x14ac:dyDescent="0.3">
      <c r="A25" s="18">
        <v>2</v>
      </c>
      <c r="B25" s="27"/>
      <c r="C25" s="24" t="s">
        <v>27</v>
      </c>
      <c r="D25" s="25">
        <v>84</v>
      </c>
      <c r="E25" s="26">
        <v>548955.58311999997</v>
      </c>
      <c r="F25" s="25">
        <v>23</v>
      </c>
      <c r="G25" s="26">
        <v>4244.6741400000001</v>
      </c>
    </row>
    <row r="26" spans="1:7" x14ac:dyDescent="0.3">
      <c r="A26" s="29"/>
      <c r="B26" s="30" t="s">
        <v>28</v>
      </c>
      <c r="C26" s="31" t="s">
        <v>34</v>
      </c>
      <c r="D26" s="39">
        <f>SUM(D27)</f>
        <v>0</v>
      </c>
      <c r="E26" s="39">
        <f t="shared" ref="E26:G26" si="6">SUM(E27)</f>
        <v>0</v>
      </c>
      <c r="F26" s="39">
        <f t="shared" si="6"/>
        <v>0</v>
      </c>
      <c r="G26" s="39">
        <f t="shared" si="6"/>
        <v>0</v>
      </c>
    </row>
    <row r="27" spans="1:7" ht="43.5" customHeight="1" x14ac:dyDescent="0.3">
      <c r="A27" s="29">
        <v>1</v>
      </c>
      <c r="B27" s="37"/>
      <c r="C27" s="34" t="s">
        <v>29</v>
      </c>
      <c r="D27" s="35">
        <v>0</v>
      </c>
      <c r="E27" s="36">
        <v>0</v>
      </c>
      <c r="F27" s="35">
        <v>0</v>
      </c>
      <c r="G27" s="36">
        <v>0</v>
      </c>
    </row>
    <row r="28" spans="1:7" x14ac:dyDescent="0.3">
      <c r="A28" s="18"/>
      <c r="B28" s="20" t="s">
        <v>30</v>
      </c>
      <c r="C28" s="21" t="s">
        <v>34</v>
      </c>
      <c r="D28" s="28">
        <f>SUM(D29)</f>
        <v>150</v>
      </c>
      <c r="E28" s="28">
        <f t="shared" ref="E28:G28" si="7">SUM(E29)</f>
        <v>659591.58367999992</v>
      </c>
      <c r="F28" s="28">
        <f t="shared" si="7"/>
        <v>135</v>
      </c>
      <c r="G28" s="28">
        <f t="shared" si="7"/>
        <v>133147.42842000001</v>
      </c>
    </row>
    <row r="29" spans="1:7" ht="79.5" customHeight="1" x14ac:dyDescent="0.3">
      <c r="A29" s="18">
        <v>1</v>
      </c>
      <c r="B29" s="27"/>
      <c r="C29" s="24" t="s">
        <v>31</v>
      </c>
      <c r="D29" s="25">
        <v>150</v>
      </c>
      <c r="E29" s="26">
        <v>659591.58367999992</v>
      </c>
      <c r="F29" s="25">
        <v>135</v>
      </c>
      <c r="G29" s="26">
        <v>133147.42842000001</v>
      </c>
    </row>
    <row r="30" spans="1:7" ht="42" customHeight="1" x14ac:dyDescent="0.3">
      <c r="A30" s="3"/>
      <c r="B30" s="4"/>
      <c r="C30" s="3"/>
    </row>
    <row r="31" spans="1:7" ht="42" customHeight="1" x14ac:dyDescent="0.3">
      <c r="A31" s="3"/>
      <c r="B31" s="4"/>
      <c r="C31" s="1"/>
    </row>
    <row r="32" spans="1:7" x14ac:dyDescent="0.3">
      <c r="C32" s="1"/>
    </row>
    <row r="33" spans="3:3" x14ac:dyDescent="0.3">
      <c r="C33" s="1"/>
    </row>
    <row r="34" spans="3:3" x14ac:dyDescent="0.3">
      <c r="C34" s="1"/>
    </row>
    <row r="35" spans="3:3" x14ac:dyDescent="0.3">
      <c r="C35" s="1"/>
    </row>
    <row r="36" spans="3:3" x14ac:dyDescent="0.3">
      <c r="C36" s="1"/>
    </row>
    <row r="37" spans="3:3" x14ac:dyDescent="0.3">
      <c r="C37" s="1"/>
    </row>
    <row r="38" spans="3:3" x14ac:dyDescent="0.3">
      <c r="C38" s="1"/>
    </row>
    <row r="39" spans="3:3" x14ac:dyDescent="0.3">
      <c r="C39" s="1"/>
    </row>
    <row r="40" spans="3:3" x14ac:dyDescent="0.3">
      <c r="C40" s="1"/>
    </row>
    <row r="41" spans="3:3" x14ac:dyDescent="0.3">
      <c r="C41" s="1"/>
    </row>
    <row r="42" spans="3:3" x14ac:dyDescent="0.3">
      <c r="C42" s="1"/>
    </row>
    <row r="43" spans="3:3" x14ac:dyDescent="0.3">
      <c r="C43" s="1"/>
    </row>
    <row r="44" spans="3:3" x14ac:dyDescent="0.3">
      <c r="C44" s="1"/>
    </row>
    <row r="45" spans="3:3" x14ac:dyDescent="0.3">
      <c r="C45" s="1"/>
    </row>
    <row r="46" spans="3:3" x14ac:dyDescent="0.3">
      <c r="C46" s="1"/>
    </row>
    <row r="47" spans="3:3" x14ac:dyDescent="0.3">
      <c r="C47" s="1"/>
    </row>
    <row r="48" spans="3:3" x14ac:dyDescent="0.3">
      <c r="C48" s="1"/>
    </row>
    <row r="49" spans="3:3" x14ac:dyDescent="0.3">
      <c r="C49" s="1"/>
    </row>
    <row r="50" spans="3:3" x14ac:dyDescent="0.3">
      <c r="C50" s="1"/>
    </row>
    <row r="51" spans="3:3" x14ac:dyDescent="0.3">
      <c r="C51" s="1"/>
    </row>
    <row r="52" spans="3:3" x14ac:dyDescent="0.3">
      <c r="C52" s="1"/>
    </row>
    <row r="53" spans="3:3" x14ac:dyDescent="0.3">
      <c r="C53" s="1"/>
    </row>
    <row r="54" spans="3:3" x14ac:dyDescent="0.3">
      <c r="C54" s="1"/>
    </row>
    <row r="55" spans="3:3" x14ac:dyDescent="0.3">
      <c r="C55" s="1"/>
    </row>
    <row r="56" spans="3:3" x14ac:dyDescent="0.3">
      <c r="C56" s="1"/>
    </row>
    <row r="57" spans="3:3" x14ac:dyDescent="0.3">
      <c r="C57" s="1"/>
    </row>
    <row r="58" spans="3:3" x14ac:dyDescent="0.3">
      <c r="C58" s="1"/>
    </row>
    <row r="59" spans="3:3" x14ac:dyDescent="0.3">
      <c r="C59" s="1"/>
    </row>
    <row r="60" spans="3:3" x14ac:dyDescent="0.3">
      <c r="C60" s="1"/>
    </row>
    <row r="61" spans="3:3" x14ac:dyDescent="0.3">
      <c r="C61" s="1"/>
    </row>
    <row r="62" spans="3:3" x14ac:dyDescent="0.3">
      <c r="C62" s="1"/>
    </row>
    <row r="63" spans="3:3" x14ac:dyDescent="0.3">
      <c r="C63" s="1"/>
    </row>
    <row r="64" spans="3:3" x14ac:dyDescent="0.3">
      <c r="C64" s="1"/>
    </row>
    <row r="65" spans="3:3" x14ac:dyDescent="0.3">
      <c r="C65" s="1"/>
    </row>
    <row r="66" spans="3:3" x14ac:dyDescent="0.3">
      <c r="C66" s="1"/>
    </row>
    <row r="67" spans="3:3" x14ac:dyDescent="0.3">
      <c r="C67" s="1"/>
    </row>
    <row r="68" spans="3:3" x14ac:dyDescent="0.3">
      <c r="C68" s="1"/>
    </row>
    <row r="69" spans="3:3" x14ac:dyDescent="0.3">
      <c r="C69" s="1"/>
    </row>
    <row r="70" spans="3:3" x14ac:dyDescent="0.3">
      <c r="C70" s="1"/>
    </row>
    <row r="71" spans="3:3" x14ac:dyDescent="0.3">
      <c r="C71" s="1"/>
    </row>
    <row r="72" spans="3:3" x14ac:dyDescent="0.3">
      <c r="C72" s="1"/>
    </row>
    <row r="73" spans="3:3" x14ac:dyDescent="0.3">
      <c r="C73" s="1"/>
    </row>
    <row r="74" spans="3:3" x14ac:dyDescent="0.3">
      <c r="C74" s="1"/>
    </row>
    <row r="75" spans="3:3" x14ac:dyDescent="0.3">
      <c r="C75" s="1"/>
    </row>
    <row r="76" spans="3:3" x14ac:dyDescent="0.3">
      <c r="C76" s="1"/>
    </row>
    <row r="77" spans="3:3" x14ac:dyDescent="0.3">
      <c r="C77" s="1"/>
    </row>
    <row r="78" spans="3:3" x14ac:dyDescent="0.3">
      <c r="C78" s="1"/>
    </row>
    <row r="79" spans="3:3" x14ac:dyDescent="0.3">
      <c r="C79" s="1"/>
    </row>
    <row r="80" spans="3:3" x14ac:dyDescent="0.3">
      <c r="C80" s="1"/>
    </row>
    <row r="81" spans="3:3" x14ac:dyDescent="0.3">
      <c r="C81" s="1"/>
    </row>
    <row r="82" spans="3:3" x14ac:dyDescent="0.3">
      <c r="C82" s="1"/>
    </row>
    <row r="83" spans="3:3" x14ac:dyDescent="0.3">
      <c r="C83" s="1"/>
    </row>
    <row r="84" spans="3:3" x14ac:dyDescent="0.3">
      <c r="C84" s="1"/>
    </row>
    <row r="85" spans="3:3" x14ac:dyDescent="0.3">
      <c r="C85" s="1"/>
    </row>
    <row r="86" spans="3:3" x14ac:dyDescent="0.3">
      <c r="C86" s="1"/>
    </row>
    <row r="87" spans="3:3" x14ac:dyDescent="0.3">
      <c r="C87" s="1"/>
    </row>
    <row r="88" spans="3:3" x14ac:dyDescent="0.3">
      <c r="C88" s="1"/>
    </row>
    <row r="89" spans="3:3" x14ac:dyDescent="0.3">
      <c r="C89" s="1"/>
    </row>
    <row r="90" spans="3:3" x14ac:dyDescent="0.3">
      <c r="C90" s="1"/>
    </row>
    <row r="91" spans="3:3" x14ac:dyDescent="0.3">
      <c r="C91" s="1"/>
    </row>
    <row r="92" spans="3:3" x14ac:dyDescent="0.3">
      <c r="C92" s="1"/>
    </row>
    <row r="93" spans="3:3" x14ac:dyDescent="0.3">
      <c r="C93" s="1"/>
    </row>
    <row r="94" spans="3:3" x14ac:dyDescent="0.3">
      <c r="C94" s="1"/>
    </row>
    <row r="95" spans="3:3" x14ac:dyDescent="0.3">
      <c r="C95" s="1"/>
    </row>
    <row r="96" spans="3:3" x14ac:dyDescent="0.3">
      <c r="C96" s="1"/>
    </row>
    <row r="97" spans="3:3" x14ac:dyDescent="0.3">
      <c r="C97" s="1"/>
    </row>
    <row r="98" spans="3:3" x14ac:dyDescent="0.3">
      <c r="C98" s="1"/>
    </row>
    <row r="99" spans="3:3" x14ac:dyDescent="0.3">
      <c r="C99" s="1"/>
    </row>
    <row r="100" spans="3:3" x14ac:dyDescent="0.3">
      <c r="C100" s="1"/>
    </row>
    <row r="101" spans="3:3" x14ac:dyDescent="0.3">
      <c r="C101" s="1"/>
    </row>
    <row r="102" spans="3:3" x14ac:dyDescent="0.3">
      <c r="C102" s="1"/>
    </row>
    <row r="103" spans="3:3" x14ac:dyDescent="0.3">
      <c r="C103" s="1"/>
    </row>
    <row r="104" spans="3:3" x14ac:dyDescent="0.3">
      <c r="C104" s="1"/>
    </row>
    <row r="105" spans="3:3" x14ac:dyDescent="0.3">
      <c r="C105" s="1"/>
    </row>
    <row r="106" spans="3:3" x14ac:dyDescent="0.3">
      <c r="C106" s="1"/>
    </row>
    <row r="107" spans="3:3" x14ac:dyDescent="0.3">
      <c r="C107" s="1"/>
    </row>
    <row r="108" spans="3:3" x14ac:dyDescent="0.3">
      <c r="C108" s="1"/>
    </row>
    <row r="109" spans="3:3" x14ac:dyDescent="0.3">
      <c r="C109" s="1"/>
    </row>
    <row r="110" spans="3:3" x14ac:dyDescent="0.3">
      <c r="C110" s="1"/>
    </row>
    <row r="111" spans="3:3" x14ac:dyDescent="0.3">
      <c r="C111" s="1"/>
    </row>
    <row r="112" spans="3:3" x14ac:dyDescent="0.3">
      <c r="C112" s="1"/>
    </row>
    <row r="113" spans="3:3" x14ac:dyDescent="0.3">
      <c r="C113" s="1"/>
    </row>
    <row r="114" spans="3:3" x14ac:dyDescent="0.3">
      <c r="C114" s="1"/>
    </row>
    <row r="115" spans="3:3" x14ac:dyDescent="0.3">
      <c r="C115" s="1"/>
    </row>
    <row r="116" spans="3:3" x14ac:dyDescent="0.3">
      <c r="C116" s="1"/>
    </row>
    <row r="117" spans="3:3" x14ac:dyDescent="0.3">
      <c r="C117" s="1"/>
    </row>
    <row r="118" spans="3:3" x14ac:dyDescent="0.3">
      <c r="C118" s="1"/>
    </row>
    <row r="119" spans="3:3" x14ac:dyDescent="0.3">
      <c r="C119" s="1"/>
    </row>
    <row r="120" spans="3:3" x14ac:dyDescent="0.3">
      <c r="C120" s="1"/>
    </row>
    <row r="121" spans="3:3" x14ac:dyDescent="0.3">
      <c r="C121" s="1"/>
    </row>
    <row r="122" spans="3:3" x14ac:dyDescent="0.3">
      <c r="C122" s="1"/>
    </row>
    <row r="123" spans="3:3" x14ac:dyDescent="0.3">
      <c r="C123" s="1"/>
    </row>
    <row r="124" spans="3:3" x14ac:dyDescent="0.3">
      <c r="C124" s="1"/>
    </row>
    <row r="125" spans="3:3" x14ac:dyDescent="0.3">
      <c r="C125" s="1"/>
    </row>
    <row r="126" spans="3:3" x14ac:dyDescent="0.3">
      <c r="C126" s="1"/>
    </row>
    <row r="127" spans="3:3" x14ac:dyDescent="0.3">
      <c r="C127" s="1"/>
    </row>
    <row r="128" spans="3:3" x14ac:dyDescent="0.3">
      <c r="C128" s="1"/>
    </row>
    <row r="129" spans="3:3" x14ac:dyDescent="0.3">
      <c r="C129" s="1"/>
    </row>
    <row r="130" spans="3:3" x14ac:dyDescent="0.3">
      <c r="C130" s="1"/>
    </row>
    <row r="131" spans="3:3" x14ac:dyDescent="0.3">
      <c r="C131" s="1"/>
    </row>
    <row r="132" spans="3:3" x14ac:dyDescent="0.3">
      <c r="C132" s="1"/>
    </row>
    <row r="133" spans="3:3" x14ac:dyDescent="0.3">
      <c r="C133" s="1"/>
    </row>
    <row r="134" spans="3:3" x14ac:dyDescent="0.3">
      <c r="C134" s="1"/>
    </row>
    <row r="135" spans="3:3" x14ac:dyDescent="0.3">
      <c r="C135" s="1"/>
    </row>
    <row r="136" spans="3:3" x14ac:dyDescent="0.3">
      <c r="C136" s="1"/>
    </row>
    <row r="137" spans="3:3" x14ac:dyDescent="0.3">
      <c r="C137" s="1"/>
    </row>
    <row r="138" spans="3:3" x14ac:dyDescent="0.3">
      <c r="C138" s="1"/>
    </row>
    <row r="139" spans="3:3" x14ac:dyDescent="0.3">
      <c r="C139" s="1"/>
    </row>
    <row r="140" spans="3:3" x14ac:dyDescent="0.3">
      <c r="C140" s="1"/>
    </row>
    <row r="141" spans="3:3" x14ac:dyDescent="0.3">
      <c r="C141" s="1"/>
    </row>
    <row r="142" spans="3:3" x14ac:dyDescent="0.3">
      <c r="C142" s="1"/>
    </row>
    <row r="143" spans="3:3" x14ac:dyDescent="0.3">
      <c r="C143" s="1"/>
    </row>
    <row r="144" spans="3:3" x14ac:dyDescent="0.3">
      <c r="C144" s="1"/>
    </row>
    <row r="145" spans="3:3" x14ac:dyDescent="0.3">
      <c r="C145" s="1"/>
    </row>
    <row r="146" spans="3:3" x14ac:dyDescent="0.3">
      <c r="C146" s="1"/>
    </row>
    <row r="147" spans="3:3" x14ac:dyDescent="0.3">
      <c r="C147" s="1"/>
    </row>
    <row r="148" spans="3:3" x14ac:dyDescent="0.3">
      <c r="C148" s="1"/>
    </row>
    <row r="149" spans="3:3" x14ac:dyDescent="0.3">
      <c r="C149" s="1"/>
    </row>
    <row r="150" spans="3:3" x14ac:dyDescent="0.3">
      <c r="C150" s="1"/>
    </row>
    <row r="151" spans="3:3" x14ac:dyDescent="0.3">
      <c r="C151" s="1"/>
    </row>
    <row r="152" spans="3:3" x14ac:dyDescent="0.3">
      <c r="C152" s="1"/>
    </row>
    <row r="153" spans="3:3" x14ac:dyDescent="0.3">
      <c r="C153" s="1"/>
    </row>
    <row r="154" spans="3:3" x14ac:dyDescent="0.3">
      <c r="C154" s="1"/>
    </row>
    <row r="155" spans="3:3" x14ac:dyDescent="0.3">
      <c r="C155" s="1"/>
    </row>
    <row r="156" spans="3:3" x14ac:dyDescent="0.3">
      <c r="C156" s="1"/>
    </row>
    <row r="157" spans="3:3" x14ac:dyDescent="0.3">
      <c r="C157" s="1"/>
    </row>
    <row r="158" spans="3:3" x14ac:dyDescent="0.3">
      <c r="C158" s="1"/>
    </row>
    <row r="159" spans="3:3" x14ac:dyDescent="0.3">
      <c r="C159" s="1"/>
    </row>
    <row r="160" spans="3:3" x14ac:dyDescent="0.3">
      <c r="C160" s="1"/>
    </row>
    <row r="161" spans="3:3" x14ac:dyDescent="0.3">
      <c r="C161" s="1"/>
    </row>
    <row r="162" spans="3:3" x14ac:dyDescent="0.3">
      <c r="C162" s="1"/>
    </row>
    <row r="163" spans="3:3" x14ac:dyDescent="0.3">
      <c r="C163" s="1"/>
    </row>
    <row r="164" spans="3:3" x14ac:dyDescent="0.3">
      <c r="C164" s="1"/>
    </row>
    <row r="165" spans="3:3" x14ac:dyDescent="0.3">
      <c r="C165" s="1"/>
    </row>
    <row r="166" spans="3:3" x14ac:dyDescent="0.3">
      <c r="C166" s="1"/>
    </row>
    <row r="167" spans="3:3" x14ac:dyDescent="0.3">
      <c r="C167" s="1"/>
    </row>
    <row r="168" spans="3:3" x14ac:dyDescent="0.3">
      <c r="C168" s="1"/>
    </row>
    <row r="169" spans="3:3" x14ac:dyDescent="0.3">
      <c r="C169" s="1"/>
    </row>
    <row r="170" spans="3:3" x14ac:dyDescent="0.3">
      <c r="C170" s="1"/>
    </row>
    <row r="171" spans="3:3" x14ac:dyDescent="0.3">
      <c r="C171" s="1"/>
    </row>
    <row r="172" spans="3:3" x14ac:dyDescent="0.3">
      <c r="C172" s="1"/>
    </row>
    <row r="173" spans="3:3" x14ac:dyDescent="0.3">
      <c r="C173" s="1"/>
    </row>
    <row r="174" spans="3:3" x14ac:dyDescent="0.3">
      <c r="C174" s="1"/>
    </row>
    <row r="175" spans="3:3" x14ac:dyDescent="0.3">
      <c r="C175" s="1"/>
    </row>
    <row r="176" spans="3:3" x14ac:dyDescent="0.3">
      <c r="C176" s="1"/>
    </row>
    <row r="177" spans="3:3" x14ac:dyDescent="0.3">
      <c r="C177" s="1"/>
    </row>
    <row r="178" spans="3:3" x14ac:dyDescent="0.3">
      <c r="C178" s="1"/>
    </row>
    <row r="179" spans="3:3" x14ac:dyDescent="0.3">
      <c r="C179" s="1"/>
    </row>
    <row r="180" spans="3:3" x14ac:dyDescent="0.3">
      <c r="C180" s="1"/>
    </row>
    <row r="181" spans="3:3" x14ac:dyDescent="0.3">
      <c r="C181" s="1"/>
    </row>
    <row r="182" spans="3:3" x14ac:dyDescent="0.3">
      <c r="C182" s="1"/>
    </row>
    <row r="183" spans="3:3" x14ac:dyDescent="0.3">
      <c r="C183" s="1"/>
    </row>
    <row r="184" spans="3:3" x14ac:dyDescent="0.3">
      <c r="C184" s="1"/>
    </row>
    <row r="185" spans="3:3" x14ac:dyDescent="0.3">
      <c r="C185" s="1"/>
    </row>
    <row r="186" spans="3:3" x14ac:dyDescent="0.3">
      <c r="C186" s="1"/>
    </row>
    <row r="187" spans="3:3" x14ac:dyDescent="0.3">
      <c r="C187" s="1"/>
    </row>
    <row r="188" spans="3:3" x14ac:dyDescent="0.3">
      <c r="C188" s="1"/>
    </row>
    <row r="189" spans="3:3" x14ac:dyDescent="0.3">
      <c r="C189" s="1"/>
    </row>
    <row r="190" spans="3:3" x14ac:dyDescent="0.3">
      <c r="C190" s="1"/>
    </row>
    <row r="191" spans="3:3" x14ac:dyDescent="0.3">
      <c r="C191" s="1"/>
    </row>
    <row r="192" spans="3:3" x14ac:dyDescent="0.3">
      <c r="C192" s="1"/>
    </row>
    <row r="193" spans="3:3" x14ac:dyDescent="0.3">
      <c r="C193" s="1"/>
    </row>
    <row r="194" spans="3:3" x14ac:dyDescent="0.3">
      <c r="C194" s="1"/>
    </row>
    <row r="195" spans="3:3" x14ac:dyDescent="0.3">
      <c r="C195" s="1"/>
    </row>
    <row r="196" spans="3:3" x14ac:dyDescent="0.3">
      <c r="C196" s="1"/>
    </row>
    <row r="197" spans="3:3" x14ac:dyDescent="0.3">
      <c r="C197" s="1"/>
    </row>
    <row r="198" spans="3:3" x14ac:dyDescent="0.3">
      <c r="C198" s="1"/>
    </row>
    <row r="199" spans="3:3" x14ac:dyDescent="0.3">
      <c r="C199" s="1"/>
    </row>
    <row r="200" spans="3:3" x14ac:dyDescent="0.3">
      <c r="C200" s="1"/>
    </row>
    <row r="201" spans="3:3" x14ac:dyDescent="0.3">
      <c r="C201" s="1"/>
    </row>
    <row r="202" spans="3:3" x14ac:dyDescent="0.3">
      <c r="C202" s="1"/>
    </row>
    <row r="203" spans="3:3" x14ac:dyDescent="0.3">
      <c r="C203" s="1"/>
    </row>
    <row r="204" spans="3:3" x14ac:dyDescent="0.3">
      <c r="C204" s="1"/>
    </row>
    <row r="205" spans="3:3" x14ac:dyDescent="0.3">
      <c r="C205" s="1"/>
    </row>
    <row r="206" spans="3:3" x14ac:dyDescent="0.3">
      <c r="C206" s="1"/>
    </row>
    <row r="207" spans="3:3" x14ac:dyDescent="0.3">
      <c r="C207" s="1"/>
    </row>
    <row r="208" spans="3:3" x14ac:dyDescent="0.3">
      <c r="C208" s="1"/>
    </row>
    <row r="209" spans="3:3" x14ac:dyDescent="0.3">
      <c r="C209" s="1"/>
    </row>
    <row r="210" spans="3:3" x14ac:dyDescent="0.3">
      <c r="C210" s="1"/>
    </row>
    <row r="211" spans="3:3" x14ac:dyDescent="0.3">
      <c r="C211" s="1"/>
    </row>
    <row r="212" spans="3:3" x14ac:dyDescent="0.3">
      <c r="C212" s="1"/>
    </row>
    <row r="213" spans="3:3" x14ac:dyDescent="0.3">
      <c r="C213" s="1"/>
    </row>
    <row r="214" spans="3:3" x14ac:dyDescent="0.3">
      <c r="C214" s="1"/>
    </row>
    <row r="215" spans="3:3" x14ac:dyDescent="0.3">
      <c r="C215" s="1"/>
    </row>
    <row r="216" spans="3:3" x14ac:dyDescent="0.3">
      <c r="C216" s="1"/>
    </row>
    <row r="217" spans="3:3" x14ac:dyDescent="0.3">
      <c r="C217" s="1"/>
    </row>
    <row r="218" spans="3:3" x14ac:dyDescent="0.3">
      <c r="C218" s="1"/>
    </row>
    <row r="219" spans="3:3" x14ac:dyDescent="0.3">
      <c r="C219" s="1"/>
    </row>
    <row r="220" spans="3:3" x14ac:dyDescent="0.3">
      <c r="C220" s="1"/>
    </row>
    <row r="221" spans="3:3" x14ac:dyDescent="0.3">
      <c r="C221" s="1"/>
    </row>
    <row r="222" spans="3:3" x14ac:dyDescent="0.3">
      <c r="C222" s="1"/>
    </row>
    <row r="223" spans="3:3" x14ac:dyDescent="0.3">
      <c r="C223" s="1"/>
    </row>
    <row r="224" spans="3:3" x14ac:dyDescent="0.3">
      <c r="C224" s="1"/>
    </row>
    <row r="225" spans="3:3" x14ac:dyDescent="0.3">
      <c r="C225" s="1"/>
    </row>
    <row r="226" spans="3:3" x14ac:dyDescent="0.3">
      <c r="C226" s="1"/>
    </row>
    <row r="227" spans="3:3" x14ac:dyDescent="0.3">
      <c r="C227" s="1"/>
    </row>
    <row r="228" spans="3:3" x14ac:dyDescent="0.3">
      <c r="C228" s="1"/>
    </row>
    <row r="229" spans="3:3" x14ac:dyDescent="0.3">
      <c r="C229" s="1"/>
    </row>
    <row r="230" spans="3:3" x14ac:dyDescent="0.3">
      <c r="C230" s="1"/>
    </row>
    <row r="231" spans="3:3" x14ac:dyDescent="0.3">
      <c r="C231" s="1"/>
    </row>
    <row r="232" spans="3:3" x14ac:dyDescent="0.3">
      <c r="C232" s="1"/>
    </row>
    <row r="233" spans="3:3" x14ac:dyDescent="0.3">
      <c r="C233" s="1"/>
    </row>
    <row r="234" spans="3:3" x14ac:dyDescent="0.3">
      <c r="C234" s="1"/>
    </row>
    <row r="235" spans="3:3" x14ac:dyDescent="0.3">
      <c r="C235" s="1"/>
    </row>
    <row r="236" spans="3:3" x14ac:dyDescent="0.3">
      <c r="C236" s="1"/>
    </row>
    <row r="237" spans="3:3" x14ac:dyDescent="0.3">
      <c r="C237" s="1"/>
    </row>
    <row r="238" spans="3:3" x14ac:dyDescent="0.3">
      <c r="C238" s="1"/>
    </row>
    <row r="239" spans="3:3" x14ac:dyDescent="0.3">
      <c r="C239" s="1"/>
    </row>
    <row r="240" spans="3:3" x14ac:dyDescent="0.3">
      <c r="C240" s="1"/>
    </row>
    <row r="241" spans="3:3" x14ac:dyDescent="0.3">
      <c r="C241" s="1"/>
    </row>
    <row r="242" spans="3:3" x14ac:dyDescent="0.3">
      <c r="C242" s="1"/>
    </row>
    <row r="243" spans="3:3" x14ac:dyDescent="0.3">
      <c r="C243" s="1"/>
    </row>
    <row r="244" spans="3:3" x14ac:dyDescent="0.3">
      <c r="C244" s="1"/>
    </row>
    <row r="245" spans="3:3" x14ac:dyDescent="0.3">
      <c r="C245" s="1"/>
    </row>
    <row r="246" spans="3:3" x14ac:dyDescent="0.3">
      <c r="C246" s="1"/>
    </row>
    <row r="247" spans="3:3" x14ac:dyDescent="0.3">
      <c r="C247" s="1"/>
    </row>
    <row r="248" spans="3:3" x14ac:dyDescent="0.3">
      <c r="C248" s="1"/>
    </row>
    <row r="249" spans="3:3" x14ac:dyDescent="0.3">
      <c r="C249" s="1"/>
    </row>
    <row r="250" spans="3:3" x14ac:dyDescent="0.3">
      <c r="C250" s="1"/>
    </row>
    <row r="251" spans="3:3" x14ac:dyDescent="0.3">
      <c r="C251" s="1"/>
    </row>
    <row r="252" spans="3:3" x14ac:dyDescent="0.3">
      <c r="C252" s="1"/>
    </row>
    <row r="253" spans="3:3" x14ac:dyDescent="0.3">
      <c r="C253" s="1"/>
    </row>
    <row r="254" spans="3:3" x14ac:dyDescent="0.3">
      <c r="C254" s="1"/>
    </row>
    <row r="255" spans="3:3" x14ac:dyDescent="0.3">
      <c r="C255" s="1"/>
    </row>
    <row r="256" spans="3:3" x14ac:dyDescent="0.3">
      <c r="C256" s="1"/>
    </row>
    <row r="257" spans="3:3" x14ac:dyDescent="0.3">
      <c r="C257" s="1"/>
    </row>
    <row r="258" spans="3:3" x14ac:dyDescent="0.3">
      <c r="C258" s="1"/>
    </row>
    <row r="259" spans="3:3" x14ac:dyDescent="0.3">
      <c r="C259" s="1"/>
    </row>
    <row r="260" spans="3:3" x14ac:dyDescent="0.3">
      <c r="C260" s="1"/>
    </row>
    <row r="261" spans="3:3" x14ac:dyDescent="0.3">
      <c r="C261" s="1"/>
    </row>
    <row r="262" spans="3:3" x14ac:dyDescent="0.3">
      <c r="C262" s="1"/>
    </row>
    <row r="263" spans="3:3" x14ac:dyDescent="0.3">
      <c r="C263" s="1"/>
    </row>
    <row r="264" spans="3:3" x14ac:dyDescent="0.3">
      <c r="C264" s="1"/>
    </row>
    <row r="265" spans="3:3" x14ac:dyDescent="0.3">
      <c r="C265" s="1"/>
    </row>
    <row r="266" spans="3:3" x14ac:dyDescent="0.3">
      <c r="C266" s="1"/>
    </row>
    <row r="267" spans="3:3" x14ac:dyDescent="0.3">
      <c r="C267" s="1"/>
    </row>
    <row r="268" spans="3:3" x14ac:dyDescent="0.3">
      <c r="C268" s="1"/>
    </row>
    <row r="269" spans="3:3" x14ac:dyDescent="0.3">
      <c r="C269" s="1"/>
    </row>
    <row r="270" spans="3:3" x14ac:dyDescent="0.3">
      <c r="C270" s="1"/>
    </row>
    <row r="271" spans="3:3" x14ac:dyDescent="0.3">
      <c r="C271" s="1"/>
    </row>
    <row r="272" spans="3:3" x14ac:dyDescent="0.3">
      <c r="C272" s="1"/>
    </row>
    <row r="273" spans="3:3" x14ac:dyDescent="0.3">
      <c r="C273" s="1"/>
    </row>
    <row r="274" spans="3:3" x14ac:dyDescent="0.3">
      <c r="C274" s="1"/>
    </row>
    <row r="275" spans="3:3" x14ac:dyDescent="0.3">
      <c r="C275" s="1"/>
    </row>
    <row r="276" spans="3:3" x14ac:dyDescent="0.3">
      <c r="C276" s="1"/>
    </row>
    <row r="277" spans="3:3" x14ac:dyDescent="0.3">
      <c r="C277" s="1"/>
    </row>
    <row r="278" spans="3:3" x14ac:dyDescent="0.3">
      <c r="C278" s="1"/>
    </row>
    <row r="279" spans="3:3" x14ac:dyDescent="0.3">
      <c r="C279" s="1"/>
    </row>
    <row r="280" spans="3:3" x14ac:dyDescent="0.3">
      <c r="C280" s="1"/>
    </row>
    <row r="281" spans="3:3" x14ac:dyDescent="0.3">
      <c r="C281" s="1"/>
    </row>
    <row r="282" spans="3:3" x14ac:dyDescent="0.3">
      <c r="C282" s="1"/>
    </row>
    <row r="283" spans="3:3" x14ac:dyDescent="0.3">
      <c r="C283" s="1"/>
    </row>
    <row r="284" spans="3:3" x14ac:dyDescent="0.3">
      <c r="C284" s="1"/>
    </row>
    <row r="285" spans="3:3" x14ac:dyDescent="0.3">
      <c r="C285" s="1"/>
    </row>
    <row r="286" spans="3:3" x14ac:dyDescent="0.3">
      <c r="C286" s="1"/>
    </row>
    <row r="287" spans="3:3" x14ac:dyDescent="0.3">
      <c r="C287" s="1"/>
    </row>
    <row r="288" spans="3:3" x14ac:dyDescent="0.3">
      <c r="C288" s="1"/>
    </row>
    <row r="289" spans="3:3" x14ac:dyDescent="0.3">
      <c r="C289" s="1"/>
    </row>
    <row r="290" spans="3:3" x14ac:dyDescent="0.3">
      <c r="C290" s="1"/>
    </row>
    <row r="291" spans="3:3" x14ac:dyDescent="0.3">
      <c r="C291" s="1"/>
    </row>
    <row r="292" spans="3:3" x14ac:dyDescent="0.3">
      <c r="C292" s="1"/>
    </row>
    <row r="293" spans="3:3" x14ac:dyDescent="0.3">
      <c r="C293" s="1"/>
    </row>
    <row r="294" spans="3:3" x14ac:dyDescent="0.3">
      <c r="C294" s="1"/>
    </row>
    <row r="295" spans="3:3" x14ac:dyDescent="0.3">
      <c r="C295" s="1"/>
    </row>
    <row r="296" spans="3:3" x14ac:dyDescent="0.3">
      <c r="C296" s="1"/>
    </row>
    <row r="297" spans="3:3" x14ac:dyDescent="0.3">
      <c r="C297" s="1"/>
    </row>
    <row r="298" spans="3:3" x14ac:dyDescent="0.3">
      <c r="C298" s="1"/>
    </row>
    <row r="299" spans="3:3" x14ac:dyDescent="0.3">
      <c r="C299" s="1"/>
    </row>
    <row r="300" spans="3:3" x14ac:dyDescent="0.3">
      <c r="C300" s="1"/>
    </row>
    <row r="301" spans="3:3" x14ac:dyDescent="0.3">
      <c r="C301" s="1"/>
    </row>
    <row r="302" spans="3:3" x14ac:dyDescent="0.3">
      <c r="C302" s="1"/>
    </row>
    <row r="303" spans="3:3" x14ac:dyDescent="0.3">
      <c r="C303" s="1"/>
    </row>
    <row r="304" spans="3:3" x14ac:dyDescent="0.3">
      <c r="C304" s="1"/>
    </row>
    <row r="305" spans="3:3" x14ac:dyDescent="0.3">
      <c r="C305" s="1"/>
    </row>
  </sheetData>
  <mergeCells count="16">
    <mergeCell ref="A1:G1"/>
    <mergeCell ref="A2:A4"/>
    <mergeCell ref="B2:B4"/>
    <mergeCell ref="C2:C4"/>
    <mergeCell ref="D2:E2"/>
    <mergeCell ref="F2:G2"/>
    <mergeCell ref="D3:D4"/>
    <mergeCell ref="E3:E4"/>
    <mergeCell ref="F3:G3"/>
    <mergeCell ref="B28:B29"/>
    <mergeCell ref="B6:B12"/>
    <mergeCell ref="B13:B16"/>
    <mergeCell ref="B17:B20"/>
    <mergeCell ref="B21:B22"/>
    <mergeCell ref="B23:B25"/>
    <mergeCell ref="B26:B27"/>
  </mergeCells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</vt:lpstr>
      <vt:lpstr>Общая!Область_печати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2020-06-30T06:57:28Z</dcterms:created>
  <dcterms:modified xsi:type="dcterms:W3CDTF">2021-01-13T08:39:17Z</dcterms:modified>
</cp:coreProperties>
</file>